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A6F5F766-CB85-4D14-AC32-28CB2B127B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J181" i="1" s="1"/>
  <c r="I182" i="1"/>
  <c r="L181" i="1"/>
  <c r="K181" i="1"/>
  <c r="I181" i="1"/>
  <c r="L177" i="1"/>
  <c r="K177" i="1"/>
  <c r="J177" i="1"/>
  <c r="J176" i="1" s="1"/>
  <c r="I177" i="1"/>
  <c r="L176" i="1"/>
  <c r="L175" i="1" s="1"/>
  <c r="K176" i="1"/>
  <c r="K175" i="1" s="1"/>
  <c r="I176" i="1"/>
  <c r="I175" i="1" s="1"/>
  <c r="L173" i="1"/>
  <c r="L172" i="1" s="1"/>
  <c r="L171" i="1" s="1"/>
  <c r="L170" i="1" s="1"/>
  <c r="K173" i="1"/>
  <c r="K172" i="1" s="1"/>
  <c r="K171" i="1" s="1"/>
  <c r="K170" i="1" s="1"/>
  <c r="J173" i="1"/>
  <c r="I173" i="1"/>
  <c r="I172" i="1" s="1"/>
  <c r="I171" i="1" s="1"/>
  <c r="J172" i="1"/>
  <c r="J171" i="1" s="1"/>
  <c r="L168" i="1"/>
  <c r="L167" i="1" s="1"/>
  <c r="K168" i="1"/>
  <c r="K167" i="1" s="1"/>
  <c r="J168" i="1"/>
  <c r="I168" i="1"/>
  <c r="I167" i="1" s="1"/>
  <c r="J167" i="1"/>
  <c r="L163" i="1"/>
  <c r="L162" i="1" s="1"/>
  <c r="K163" i="1"/>
  <c r="K162" i="1" s="1"/>
  <c r="J163" i="1"/>
  <c r="I163" i="1"/>
  <c r="I162" i="1" s="1"/>
  <c r="J162" i="1"/>
  <c r="J161" i="1" s="1"/>
  <c r="J160" i="1" s="1"/>
  <c r="L157" i="1"/>
  <c r="L156" i="1" s="1"/>
  <c r="L155" i="1" s="1"/>
  <c r="K157" i="1"/>
  <c r="K156" i="1" s="1"/>
  <c r="K155" i="1" s="1"/>
  <c r="J157" i="1"/>
  <c r="I157" i="1"/>
  <c r="I156" i="1" s="1"/>
  <c r="I155" i="1" s="1"/>
  <c r="J156" i="1"/>
  <c r="J155" i="1" s="1"/>
  <c r="L153" i="1"/>
  <c r="K153" i="1"/>
  <c r="J153" i="1"/>
  <c r="J152" i="1" s="1"/>
  <c r="I153" i="1"/>
  <c r="L152" i="1"/>
  <c r="K152" i="1"/>
  <c r="I152" i="1"/>
  <c r="L149" i="1"/>
  <c r="K149" i="1"/>
  <c r="J149" i="1"/>
  <c r="J148" i="1" s="1"/>
  <c r="J147" i="1" s="1"/>
  <c r="I149" i="1"/>
  <c r="L148" i="1"/>
  <c r="L147" i="1" s="1"/>
  <c r="K148" i="1"/>
  <c r="K147" i="1" s="1"/>
  <c r="I148" i="1"/>
  <c r="I147" i="1" s="1"/>
  <c r="L144" i="1"/>
  <c r="L143" i="1" s="1"/>
  <c r="L142" i="1" s="1"/>
  <c r="K144" i="1"/>
  <c r="K143" i="1" s="1"/>
  <c r="K142" i="1" s="1"/>
  <c r="J144" i="1"/>
  <c r="I144" i="1"/>
  <c r="I143" i="1" s="1"/>
  <c r="I142" i="1" s="1"/>
  <c r="J143" i="1"/>
  <c r="J142" i="1" s="1"/>
  <c r="J141" i="1" s="1"/>
  <c r="L139" i="1"/>
  <c r="L138" i="1" s="1"/>
  <c r="L137" i="1" s="1"/>
  <c r="K139" i="1"/>
  <c r="K138" i="1" s="1"/>
  <c r="K137" i="1" s="1"/>
  <c r="J139" i="1"/>
  <c r="I139" i="1"/>
  <c r="I138" i="1" s="1"/>
  <c r="I137" i="1" s="1"/>
  <c r="J138" i="1"/>
  <c r="J137" i="1" s="1"/>
  <c r="L135" i="1"/>
  <c r="K135" i="1"/>
  <c r="J135" i="1"/>
  <c r="J134" i="1" s="1"/>
  <c r="J133" i="1" s="1"/>
  <c r="I135" i="1"/>
  <c r="L134" i="1"/>
  <c r="L133" i="1" s="1"/>
  <c r="K134" i="1"/>
  <c r="K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J126" i="1" s="1"/>
  <c r="J125" i="1" s="1"/>
  <c r="I127" i="1"/>
  <c r="L126" i="1"/>
  <c r="L125" i="1" s="1"/>
  <c r="K126" i="1"/>
  <c r="K125" i="1" s="1"/>
  <c r="I126" i="1"/>
  <c r="I125" i="1" s="1"/>
  <c r="L123" i="1"/>
  <c r="L122" i="1" s="1"/>
  <c r="L121" i="1" s="1"/>
  <c r="K123" i="1"/>
  <c r="K122" i="1" s="1"/>
  <c r="K121" i="1" s="1"/>
  <c r="J123" i="1"/>
  <c r="I123" i="1"/>
  <c r="I122" i="1" s="1"/>
  <c r="I121" i="1" s="1"/>
  <c r="J122" i="1"/>
  <c r="J121" i="1" s="1"/>
  <c r="L118" i="1"/>
  <c r="K118" i="1"/>
  <c r="J118" i="1"/>
  <c r="J117" i="1" s="1"/>
  <c r="J116" i="1" s="1"/>
  <c r="I118" i="1"/>
  <c r="L117" i="1"/>
  <c r="L116" i="1" s="1"/>
  <c r="K117" i="1"/>
  <c r="K116" i="1" s="1"/>
  <c r="I117" i="1"/>
  <c r="I116" i="1" s="1"/>
  <c r="I115" i="1" s="1"/>
  <c r="L112" i="1"/>
  <c r="K112" i="1"/>
  <c r="J112" i="1"/>
  <c r="I112" i="1"/>
  <c r="L111" i="1"/>
  <c r="K111" i="1"/>
  <c r="J111" i="1"/>
  <c r="I111" i="1"/>
  <c r="L108" i="1"/>
  <c r="K108" i="1"/>
  <c r="J108" i="1"/>
  <c r="J107" i="1" s="1"/>
  <c r="J106" i="1" s="1"/>
  <c r="I108" i="1"/>
  <c r="L107" i="1"/>
  <c r="L106" i="1" s="1"/>
  <c r="K107" i="1"/>
  <c r="K106" i="1" s="1"/>
  <c r="I107" i="1"/>
  <c r="I106" i="1" s="1"/>
  <c r="L103" i="1"/>
  <c r="L102" i="1" s="1"/>
  <c r="L101" i="1" s="1"/>
  <c r="K103" i="1"/>
  <c r="K102" i="1" s="1"/>
  <c r="K101" i="1" s="1"/>
  <c r="J103" i="1"/>
  <c r="I103" i="1"/>
  <c r="I102" i="1" s="1"/>
  <c r="I101" i="1" s="1"/>
  <c r="J102" i="1"/>
  <c r="J101" i="1"/>
  <c r="L98" i="1"/>
  <c r="K98" i="1"/>
  <c r="J98" i="1"/>
  <c r="J97" i="1" s="1"/>
  <c r="J96" i="1" s="1"/>
  <c r="J95" i="1" s="1"/>
  <c r="I98" i="1"/>
  <c r="L97" i="1"/>
  <c r="L96" i="1" s="1"/>
  <c r="K97" i="1"/>
  <c r="K96" i="1" s="1"/>
  <c r="I97" i="1"/>
  <c r="I96" i="1" s="1"/>
  <c r="L91" i="1"/>
  <c r="K91" i="1"/>
  <c r="J91" i="1"/>
  <c r="J90" i="1" s="1"/>
  <c r="J89" i="1" s="1"/>
  <c r="J88" i="1" s="1"/>
  <c r="I91" i="1"/>
  <c r="L90" i="1"/>
  <c r="L89" i="1" s="1"/>
  <c r="L88" i="1" s="1"/>
  <c r="K90" i="1"/>
  <c r="K89" i="1" s="1"/>
  <c r="K88" i="1" s="1"/>
  <c r="I90" i="1"/>
  <c r="I89" i="1" s="1"/>
  <c r="I88" i="1" s="1"/>
  <c r="L86" i="1"/>
  <c r="K86" i="1"/>
  <c r="J86" i="1"/>
  <c r="J85" i="1" s="1"/>
  <c r="J84" i="1" s="1"/>
  <c r="I86" i="1"/>
  <c r="L85" i="1"/>
  <c r="L84" i="1" s="1"/>
  <c r="K85" i="1"/>
  <c r="K84" i="1" s="1"/>
  <c r="I85" i="1"/>
  <c r="I84" i="1" s="1"/>
  <c r="L80" i="1"/>
  <c r="L79" i="1" s="1"/>
  <c r="K80" i="1"/>
  <c r="K79" i="1" s="1"/>
  <c r="J80" i="1"/>
  <c r="I80" i="1"/>
  <c r="I79" i="1" s="1"/>
  <c r="J79" i="1"/>
  <c r="L75" i="1"/>
  <c r="L74" i="1" s="1"/>
  <c r="K75" i="1"/>
  <c r="K74" i="1" s="1"/>
  <c r="J75" i="1"/>
  <c r="I75" i="1"/>
  <c r="I74" i="1" s="1"/>
  <c r="J74" i="1"/>
  <c r="L70" i="1"/>
  <c r="L69" i="1" s="1"/>
  <c r="K70" i="1"/>
  <c r="K69" i="1" s="1"/>
  <c r="K68" i="1" s="1"/>
  <c r="K67" i="1" s="1"/>
  <c r="J70" i="1"/>
  <c r="J69" i="1" s="1"/>
  <c r="J68" i="1" s="1"/>
  <c r="J67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305" i="1" l="1"/>
  <c r="J187" i="1"/>
  <c r="L68" i="1"/>
  <c r="L67" i="1" s="1"/>
  <c r="J115" i="1"/>
  <c r="J35" i="1" s="1"/>
  <c r="I218" i="1"/>
  <c r="I187" i="1" s="1"/>
  <c r="K95" i="1"/>
  <c r="K35" i="1" s="1"/>
  <c r="J218" i="1"/>
  <c r="J273" i="1"/>
  <c r="J240" i="1" s="1"/>
  <c r="L95" i="1"/>
  <c r="L35" i="1" s="1"/>
  <c r="K141" i="1"/>
  <c r="K161" i="1"/>
  <c r="K160" i="1" s="1"/>
  <c r="I170" i="1"/>
  <c r="J175" i="1"/>
  <c r="K218" i="1"/>
  <c r="K187" i="1" s="1"/>
  <c r="K273" i="1"/>
  <c r="K240" i="1" s="1"/>
  <c r="K338" i="1"/>
  <c r="K305" i="1" s="1"/>
  <c r="K115" i="1"/>
  <c r="J306" i="1"/>
  <c r="L115" i="1"/>
  <c r="L188" i="1"/>
  <c r="L187" i="1" s="1"/>
  <c r="I95" i="1"/>
  <c r="I35" i="1" s="1"/>
  <c r="I141" i="1"/>
  <c r="I161" i="1"/>
  <c r="I160" i="1" s="1"/>
  <c r="I273" i="1"/>
  <c r="I240" i="1" s="1"/>
  <c r="I338" i="1"/>
  <c r="J170" i="1"/>
  <c r="J338" i="1"/>
  <c r="L141" i="1"/>
  <c r="L161" i="1"/>
  <c r="L160" i="1" s="1"/>
  <c r="L218" i="1"/>
  <c r="L273" i="1"/>
  <c r="L240" i="1" s="1"/>
  <c r="L338" i="1"/>
  <c r="L305" i="1" s="1"/>
  <c r="K186" i="1" l="1"/>
  <c r="K370" i="1"/>
  <c r="I186" i="1"/>
  <c r="I370" i="1" s="1"/>
  <c r="J186" i="1"/>
  <c r="J370" i="1" s="1"/>
  <c r="L186" i="1"/>
  <c r="L370" i="1" s="1"/>
  <c r="J305" i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<sst xmlns="http://schemas.openxmlformats.org/spreadsheetml/2006/main" count="392" uniqueCount="239">
  <si>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</si>
  <si>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</si>
  <si>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</si>
  <si>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</si>
  <si>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</si>
  <si>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</si>
  <si>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</si>
  <si>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</si>
  <si>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</si>
  <si>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</si>
  <si>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</si>
  <si>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</si>
  <si>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</si>
  <si>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</si>
  <si>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</si>
  <si>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</si>
  <si>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</si>
  <si>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</si>
  <si>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</si>
  <si>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</si>
  <si>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</si>
  <si>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02.01.01.05. Švietimo įstaigų veiklos organizavimas</t>
  </si>
  <si>
    <t>Programos</t>
  </si>
  <si>
    <t>02</t>
  </si>
  <si>
    <t>Finansavimo šaltinio</t>
  </si>
  <si>
    <t>B</t>
  </si>
  <si>
    <t>Valstybės funkcijos</t>
  </si>
  <si>
    <t>09</t>
  </si>
  <si>
    <t>01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</si>
  <si>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</si>
  <si>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</si>
  <si>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</si>
  <si>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</si>
  <si>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</si>
  <si>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</si>
  <si>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</si>
  <si>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</si>
  <si>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</si>
  <si>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</si>
  <si>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</si>
  <si>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</si>
  <si>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</si>
  <si>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</si>
  <si>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</si>
  <si>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</si>
  <si>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</si>
  <si>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</si>
  <si>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</si>
  <si>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</si>
  <si>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</si>
  <si>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</si>
  <si>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</si>
  <si>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</si>
  <si>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</si>
  <si>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</si>
  <si>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</si>
  <si>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</si>
  <si>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</si>
  <si>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</si>
  <si>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</si>
  <si>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</si>
  <si>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</si>
  <si>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</si>
  <si>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</si>
  <si>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</si>
  <si>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</si>
  <si>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</si>
  <si>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</si>
  <si>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</si>
  <si>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</si>
  <si>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</si>
  <si>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</si>
  <si>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</si>
  <si>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</si>
  <si>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</si>
  <si>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</si>
  <si>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</si>
  <si>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</si>
  <si>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</si>
  <si>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</si>
  <si>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</si>
  <si>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</si>
  <si>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</si>
  <si>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</si>
  <si>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</si>
  <si>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</si>
  <si>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</si>
  <si>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</si>
  <si>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</si>
  <si>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</si>
  <si>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</si>
  <si>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</si>
  <si>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</si>
  <si>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</si>
  <si>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</si>
  <si>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</si>
  <si>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</si>
  <si>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</si>
  <si>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</si>
  <si>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</si>
  <si>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</si>
  <si>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</si>
  <si>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</si>
  <si>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</si>
  <si>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</si>
  <si>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</si>
  <si>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</si>
  <si>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</si>
  <si>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</si>
  <si>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</si>
  <si>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</si>
  <si>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</si>
  <si>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</si>
  <si>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</si>
  <si>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</si>
  <si>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</si>
  <si>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</si>
  <si>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</si>
  <si>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</si>
  <si>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</si>
  <si>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</si>
  <si>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</si>
  <si>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</si>
  <si>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</si>
  <si>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</si>
  <si>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</si>
  <si>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</si>
  <si>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</si>
  <si>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</si>
  <si>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</si>
  <si>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</si>
  <si>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</si>
  <si>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</si>
  <si>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</si>
  <si>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</si>
  <si>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</si>
  <si>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</si>
  <si>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</si>
  <si>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</si>
  <si>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</si>
  <si>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</si>
  <si>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</si>
  <si>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</si>
  <si>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</si>
  <si>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</si>
  <si>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</si>
  <si>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</si>
  <si>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</si>
  <si>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</si>
  <si>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</si>
  <si>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</si>
  <si>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</si>
  <si>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</si>
  <si>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</si>
  <si>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</si>
  <si>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</si>
  <si>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</si>
  <si>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</si>
  <si>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</si>
  <si>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</si>
  <si>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</si>
  <si>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</si>
  <si>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</si>
  <si>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</si>
  <si>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</si>
  <si>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</si>
  <si>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</si>
  <si>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</si>
  <si>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</si>
  <si>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</si>
  <si>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</si>
  <si>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</si>
  <si>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</si>
  <si>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</si>
  <si>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</si>
  <si>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</si>
  <si>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</si>
  <si>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</si>
  <si>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</si>
  <si>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</si>
  <si>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</si>
  <si>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</si>
  <si>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</si>
  <si>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</si>
  <si>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</si>
  <si>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</si>
  <si>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</si>
  <si>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</si>
  <si>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</si>
  <si>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</si>
  <si>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</si>
  <si>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</si>
  <si>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</si>
  <si>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</si>
  <si>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</si>
  <si>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</si>
  <si>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</si>
  <si>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</si>
  <si>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</si>
  <si>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</si>
  <si>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</si>
  <si>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</si>
  <si>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</si>
  <si>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</si>
  <si>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</si>
  <si>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</si>
  <si>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</si>
  <si>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</si>
  <si>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</si>
  <si>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</si>
  <si>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</si>
  <si>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</si>
  <si>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</si>
  <si>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</si>
  <si>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</si>
  <si>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</si>
  <si>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</si>
  <si>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</si>
  <si>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</si>
  <si>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</si>
  <si>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</si>
  <si>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</si>
  <si>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</si>
  <si>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</si>
  <si>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</si>
  <si>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</si>
  <si>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</si>
  <si>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</si>
  <si>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</si>
  <si>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</si>
  <si>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</si>
  <si>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</si>
  <si>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</si>
  <si>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</si>
  <si>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</si>
  <si>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</si>
  <si>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</si>
  <si>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</si>
  <si>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Nr.25/2V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</si>
</sst>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50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12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3818</v>
      </c>
      <c r="J35" s="118">
        <f>SUM(J36+J47+J67+J88+J95+J115+J141+J160+J170)</f>
        <v>3818</v>
      </c>
      <c r="K35" s="119">
        <f>SUM(K36+K47+K67+K88+K95+K115+K141+K160+K170)</f>
        <v>3818</v>
      </c>
      <c r="L35" s="118">
        <f>SUM(L36+L47+L67+L88+L95+L115+L141+L160+L170)</f>
        <v>3818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3818</v>
      </c>
      <c r="J47" s="126">
        <f t="shared" si="1"/>
        <v>3818</v>
      </c>
      <c r="K47" s="125">
        <f t="shared" si="1"/>
        <v>3818</v>
      </c>
      <c r="L47" s="125">
        <f t="shared" si="1"/>
        <v>3818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3818</v>
      </c>
      <c r="J48" s="119">
        <f t="shared" si="1"/>
        <v>3818</v>
      </c>
      <c r="K48" s="118">
        <f t="shared" si="1"/>
        <v>3818</v>
      </c>
      <c r="L48" s="119">
        <f t="shared" si="1"/>
        <v>3818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3818</v>
      </c>
      <c r="J49" s="119">
        <f t="shared" si="1"/>
        <v>3818</v>
      </c>
      <c r="K49" s="121">
        <f t="shared" si="1"/>
        <v>3818</v>
      </c>
      <c r="L49" s="121">
        <f t="shared" si="1"/>
        <v>3818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3818</v>
      </c>
      <c r="J50" s="127">
        <f>SUM(J51:J66)</f>
        <v>3818</v>
      </c>
      <c r="K50" s="128">
        <f>SUM(K51:K66)</f>
        <v>3818</v>
      </c>
      <c r="L50" s="128">
        <f>SUM(L51:L66)</f>
        <v>3818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1593</v>
      </c>
      <c r="J54" s="123">
        <v>1593</v>
      </c>
      <c r="K54" s="123">
        <v>1593</v>
      </c>
      <c r="L54" s="123">
        <v>1593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2225</v>
      </c>
      <c r="J66" s="123">
        <v>2225</v>
      </c>
      <c r="K66" s="123">
        <v>2225</v>
      </c>
      <c r="L66" s="123">
        <v>2225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2977</v>
      </c>
      <c r="J186" s="130">
        <f>SUM(J187+J240+J305)</f>
        <v>2977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2977</v>
      </c>
      <c r="J187" s="125">
        <f>SUM(J188+J211+J218+J230+J234)</f>
        <v>2977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2977</v>
      </c>
      <c r="J211" s="132">
        <f t="shared" si="19"/>
        <v>2977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2977</v>
      </c>
      <c r="J212" s="130">
        <f t="shared" si="19"/>
        <v>2977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2977</v>
      </c>
      <c r="J213" s="131">
        <f>SUM(J214:J217)</f>
        <v>2977</v>
      </c>
      <c r="K213" s="126">
        <f>SUM(K214:K217)</f>
        <v>0</v>
      </c>
      <c r="L213" s="125">
        <f>SUM(L214:L217)</f>
        <v>0</v>
      </c>
      <c r="M213"/>
    </row>
    <row r="214" spans="1:16" ht="41.25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2977</v>
      </c>
      <c r="J214" s="124">
        <v>2977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6795</v>
      </c>
      <c r="J370" s="133">
        <f>SUM(J35+J186)</f>
        <v>6795</v>
      </c>
      <c r="K370" s="133">
        <f>SUM(K35+K186)</f>
        <v>3818</v>
      </c>
      <c r="L370" s="133">
        <f>SUM(L35+L186)</f>
        <v>3818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45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2025-07-13T08:43:42Z</dcterms:modified>
  <cp:category/>
</cp:coreProperties>
</file>